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lectronic\!В РАБОТЕ\Генератор Импульсов\"/>
    </mc:Choice>
  </mc:AlternateContent>
  <xr:revisionPtr revIDLastSave="0" documentId="13_ncr:1_{05CAA067-3646-46E6-93B2-0D7AE7A89014}" xr6:coauthVersionLast="45" xr6:coauthVersionMax="45" xr10:uidLastSave="{00000000-0000-0000-0000-000000000000}"/>
  <bookViews>
    <workbookView xWindow="-120" yWindow="-120" windowWidth="29040" windowHeight="15840" xr2:uid="{3BD29162-E7AD-4F81-A0B5-647AB6A371B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1" l="1"/>
  <c r="I24" i="1" l="1"/>
  <c r="C11" i="1"/>
  <c r="C9" i="1"/>
  <c r="I22" i="1" l="1"/>
  <c r="K22" i="1" s="1"/>
  <c r="I28" i="1" l="1"/>
  <c r="I29" i="1" s="1"/>
  <c r="I23" i="1"/>
</calcChain>
</file>

<file path=xl/sharedStrings.xml><?xml version="1.0" encoding="utf-8"?>
<sst xmlns="http://schemas.openxmlformats.org/spreadsheetml/2006/main" count="33" uniqueCount="29">
  <si>
    <t>Расчет снаббера</t>
  </si>
  <si>
    <t>Исходные данные:</t>
  </si>
  <si>
    <t>U питания</t>
  </si>
  <si>
    <t>V</t>
  </si>
  <si>
    <t>I нагрузки</t>
  </si>
  <si>
    <t>A</t>
  </si>
  <si>
    <t>f частота</t>
  </si>
  <si>
    <t>Hz</t>
  </si>
  <si>
    <t>T период</t>
  </si>
  <si>
    <t>ms</t>
  </si>
  <si>
    <t>ns</t>
  </si>
  <si>
    <t>P</t>
  </si>
  <si>
    <t>W</t>
  </si>
  <si>
    <t>Средний ток</t>
  </si>
  <si>
    <t>t Fall</t>
  </si>
  <si>
    <t>Пусть на ключе U макс в импульсе</t>
  </si>
  <si>
    <t>F</t>
  </si>
  <si>
    <t>мкФ</t>
  </si>
  <si>
    <t>Минимальное время открытого ключа при 1 кГц и заполнении 50%</t>
  </si>
  <si>
    <t>мкс</t>
  </si>
  <si>
    <t>t мин открытый</t>
  </si>
  <si>
    <t>Ohm</t>
  </si>
  <si>
    <t>за это время конденсатор успеет разрядиться, тогда</t>
  </si>
  <si>
    <r>
      <rPr>
        <b/>
        <sz val="11"/>
        <color theme="1"/>
        <rFont val="Arial"/>
        <family val="2"/>
        <charset val="204"/>
      </rPr>
      <t>I сред = P/Uпит</t>
    </r>
    <r>
      <rPr>
        <sz val="11"/>
        <color theme="1"/>
        <rFont val="Arial"/>
        <family val="2"/>
        <charset val="204"/>
      </rPr>
      <t xml:space="preserve"> = 1080/36</t>
    </r>
  </si>
  <si>
    <r>
      <t xml:space="preserve">Тогда </t>
    </r>
    <r>
      <rPr>
        <b/>
        <sz val="11"/>
        <color theme="1"/>
        <rFont val="Arial"/>
        <family val="2"/>
        <charset val="204"/>
      </rPr>
      <t>С = I нагрузки * t fall / U макс</t>
    </r>
  </si>
  <si>
    <r>
      <t xml:space="preserve">Мощность на снаббере </t>
    </r>
    <r>
      <rPr>
        <b/>
        <sz val="11"/>
        <color theme="1"/>
        <rFont val="Arial"/>
        <family val="2"/>
        <charset val="204"/>
      </rPr>
      <t>P снабб = f * C * (U макс * U макс) / 2</t>
    </r>
  </si>
  <si>
    <r>
      <t xml:space="preserve">Примем 5% этого времени (t мин открытый) за </t>
    </r>
    <r>
      <rPr>
        <b/>
        <sz val="11"/>
        <color theme="1"/>
        <rFont val="Arial"/>
        <family val="2"/>
        <charset val="204"/>
      </rPr>
      <t>3*R*C</t>
    </r>
    <r>
      <rPr>
        <sz val="11"/>
        <color theme="1"/>
        <rFont val="Arial"/>
        <family val="2"/>
        <charset val="204"/>
      </rPr>
      <t xml:space="preserve">  и пусть</t>
    </r>
  </si>
  <si>
    <r>
      <t xml:space="preserve">3*R*C=5% * t мин открытый, отсюда </t>
    </r>
    <r>
      <rPr>
        <b/>
        <sz val="11"/>
        <color theme="1"/>
        <rFont val="Arial"/>
        <family val="2"/>
        <charset val="204"/>
      </rPr>
      <t>R = 5% * t мин открытый / 3*C</t>
    </r>
  </si>
  <si>
    <r>
      <t>Импульсный ток снаббера</t>
    </r>
    <r>
      <rPr>
        <b/>
        <sz val="11"/>
        <color theme="1"/>
        <rFont val="Arial"/>
        <family val="2"/>
        <charset val="204"/>
      </rPr>
      <t xml:space="preserve"> I имп = U макс / 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</si>
</sst>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DF3C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1" fillId="0" borderId="0" xfId="0" applyFont="1" applyFill="1"/>
    <xf numFmtId="164" fontId="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5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DF3CD"/>
      <color rgb="FFAFEB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5</xdr:row>
      <xdr:rowOff>0</xdr:rowOff>
    </xdr:from>
    <xdr:to>
      <xdr:col>11</xdr:col>
      <xdr:colOff>515015</xdr:colOff>
      <xdr:row>17</xdr:row>
      <xdr:rowOff>162251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CD96D998-1D5C-4E41-986A-7DCEF11A0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675" y="866775"/>
          <a:ext cx="4763165" cy="23339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C091-9F2A-408E-9F62-A3B1F15BB824}">
  <dimension ref="B3:AA44"/>
  <sheetViews>
    <sheetView showGridLines="0" tabSelected="1" workbookViewId="0">
      <selection activeCell="B3" sqref="B3"/>
    </sheetView>
  </sheetViews>
  <sheetFormatPr defaultRowHeight="14.25" x14ac:dyDescent="0.2"/>
  <cols>
    <col min="1" max="1" width="6.85546875" style="1" customWidth="1"/>
    <col min="2" max="2" width="14.85546875" style="1" customWidth="1"/>
    <col min="3" max="3" width="9.140625" style="2"/>
    <col min="4" max="5" width="9.140625" style="1"/>
    <col min="6" max="6" width="12.42578125" style="1" bestFit="1" customWidth="1"/>
    <col min="7" max="7" width="3.5703125" style="1" customWidth="1"/>
    <col min="8" max="8" width="9.28515625" style="1" customWidth="1"/>
    <col min="9" max="9" width="13.85546875" style="1" customWidth="1"/>
    <col min="10" max="10" width="9.140625" style="1"/>
    <col min="11" max="11" width="7.28515625" style="1" customWidth="1"/>
    <col min="12" max="13" width="7.85546875" style="1" customWidth="1"/>
    <col min="14" max="14" width="6" style="1" customWidth="1"/>
    <col min="15" max="16384" width="9.140625" style="1"/>
  </cols>
  <sheetData>
    <row r="3" spans="2:27" ht="20.25" x14ac:dyDescent="0.3">
      <c r="F3" s="3" t="s">
        <v>0</v>
      </c>
    </row>
    <row r="4" spans="2:27" ht="3.75" customHeight="1" x14ac:dyDescent="0.2"/>
    <row r="5" spans="2:27" ht="15.75" x14ac:dyDescent="0.25">
      <c r="B5" s="4" t="s">
        <v>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2:27" x14ac:dyDescent="0.2">
      <c r="B6" s="1" t="s">
        <v>2</v>
      </c>
      <c r="C6" s="9">
        <v>36</v>
      </c>
      <c r="D6" s="10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2:27" x14ac:dyDescent="0.2">
      <c r="B7" s="1" t="s">
        <v>4</v>
      </c>
      <c r="C7" s="9">
        <v>30</v>
      </c>
      <c r="D7" s="10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2:27" x14ac:dyDescent="0.2">
      <c r="B8" s="1" t="s">
        <v>6</v>
      </c>
      <c r="C8" s="9">
        <v>1000</v>
      </c>
      <c r="D8" s="10" t="s">
        <v>7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2:27" x14ac:dyDescent="0.2">
      <c r="B9" s="1" t="s">
        <v>8</v>
      </c>
      <c r="C9" s="6">
        <f>1/C8*1000</f>
        <v>1</v>
      </c>
      <c r="D9" s="7" t="s">
        <v>9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2:27" x14ac:dyDescent="0.2">
      <c r="B10" s="1" t="s">
        <v>14</v>
      </c>
      <c r="C10" s="9">
        <v>200</v>
      </c>
      <c r="D10" s="10" t="s">
        <v>10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2:27" x14ac:dyDescent="0.2">
      <c r="B11" s="1" t="s">
        <v>11</v>
      </c>
      <c r="C11" s="6">
        <f>C6*C7</f>
        <v>1080</v>
      </c>
      <c r="D11" s="7" t="s">
        <v>12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2:27" x14ac:dyDescent="0.2"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2:27" x14ac:dyDescent="0.2"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2:27" x14ac:dyDescent="0.2"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2:27" x14ac:dyDescent="0.2"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2:27" x14ac:dyDescent="0.2"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2:27" x14ac:dyDescent="0.2"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2:27" x14ac:dyDescent="0.2"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2:27" ht="15.75" x14ac:dyDescent="0.25">
      <c r="B19" s="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2:27" ht="15" x14ac:dyDescent="0.25">
      <c r="B20" s="1" t="s">
        <v>13</v>
      </c>
      <c r="C20" s="5" t="s">
        <v>23</v>
      </c>
      <c r="F20" s="6"/>
      <c r="G20" s="6"/>
      <c r="H20" s="6"/>
      <c r="I20" s="6">
        <f>C11/C6</f>
        <v>30</v>
      </c>
      <c r="J20" s="7" t="s">
        <v>5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2:27" x14ac:dyDescent="0.2">
      <c r="B21" s="1" t="s">
        <v>15</v>
      </c>
      <c r="F21" s="10"/>
      <c r="G21" s="10"/>
      <c r="H21" s="10"/>
      <c r="I21" s="9">
        <v>100</v>
      </c>
      <c r="J21" s="10" t="s">
        <v>3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2:27" ht="15" x14ac:dyDescent="0.25">
      <c r="B22" s="1" t="s">
        <v>24</v>
      </c>
      <c r="F22" s="6"/>
      <c r="G22" s="6"/>
      <c r="H22" s="6"/>
      <c r="I22" s="12">
        <f>I20*C10/I21/1000000000</f>
        <v>5.9999999999999995E-8</v>
      </c>
      <c r="J22" s="7" t="s">
        <v>16</v>
      </c>
      <c r="K22" s="13">
        <f>I22*1000000</f>
        <v>0.06</v>
      </c>
      <c r="L22" s="16" t="s">
        <v>17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2:27" ht="15" x14ac:dyDescent="0.25">
      <c r="B23" s="1" t="s">
        <v>25</v>
      </c>
      <c r="I23" s="6">
        <f>C8*K22*(I21*I21)/2/1000000</f>
        <v>0.3</v>
      </c>
      <c r="J23" s="8" t="s">
        <v>12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2:27" x14ac:dyDescent="0.2">
      <c r="B24" s="1" t="s">
        <v>18</v>
      </c>
      <c r="I24" s="6">
        <f>1/C8*1000/2*1000</f>
        <v>500</v>
      </c>
      <c r="J24" s="8" t="s">
        <v>19</v>
      </c>
      <c r="K24" s="5" t="s">
        <v>20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2:27" ht="8.25" customHeight="1" x14ac:dyDescent="0.2"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2:27" ht="15" x14ac:dyDescent="0.25">
      <c r="B26" s="1" t="s">
        <v>26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2:27" x14ac:dyDescent="0.2">
      <c r="B27" s="1" t="s">
        <v>22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2:27" ht="15" x14ac:dyDescent="0.25">
      <c r="B28" s="1" t="s">
        <v>27</v>
      </c>
      <c r="F28" s="11"/>
      <c r="G28" s="11"/>
      <c r="H28" s="11"/>
      <c r="I28" s="14">
        <f>0.05*I24/(3*K22)</f>
        <v>138.88888888888889</v>
      </c>
      <c r="J28" s="15" t="s">
        <v>21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2:27" ht="15" x14ac:dyDescent="0.25">
      <c r="B29" s="1" t="s">
        <v>28</v>
      </c>
      <c r="H29" s="7"/>
      <c r="I29" s="6">
        <f>I21/I28</f>
        <v>0.72</v>
      </c>
      <c r="J29" s="8" t="s">
        <v>5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2:27" x14ac:dyDescent="0.2"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2:27" x14ac:dyDescent="0.2"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2:27" x14ac:dyDescent="0.2"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0:27" x14ac:dyDescent="0.2"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0:27" x14ac:dyDescent="0.2"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0:27" x14ac:dyDescent="0.2"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0:27" x14ac:dyDescent="0.2"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0:27" x14ac:dyDescent="0.2"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0:27" x14ac:dyDescent="0.2"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0:27" x14ac:dyDescent="0.2"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0:27" x14ac:dyDescent="0.2"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0:27" x14ac:dyDescent="0.2"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0:27" x14ac:dyDescent="0.2"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0:27" x14ac:dyDescent="0.2"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0:27" x14ac:dyDescent="0.2"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</sheetData>
  <sheetProtection sheet="1" objects="1" scenarios="1"/>
  <protectedRanges>
    <protectedRange sqref="I21" name="Диапазон3"/>
    <protectedRange sqref="C6:C8" name="Диапазон1"/>
    <protectedRange sqref="C10" name="Диапазон2"/>
  </protectedRange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Corsair</dc:creator>
  <cp:lastModifiedBy>Corsair</cp:lastModifiedBy>
  <dcterms:created xsi:type="dcterms:W3CDTF">2026-01-28T11:11:59Z</dcterms:created>
  <dcterms:modified xsi:type="dcterms:W3CDTF">2026-01-28T13:06:21Z</dcterms:modified>
</cp:coreProperties>
</file>